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7800" activeTab="1"/>
  </bookViews>
  <sheets>
    <sheet name="监控表四季度" sheetId="2" r:id="rId1"/>
    <sheet name="自评表" sheetId="3" r:id="rId2"/>
  </sheets>
  <definedNames>
    <definedName name="_xlnm.Print_Area" localSheetId="0">监控表四季度!$A$1:$Q$32</definedName>
  </definedNames>
  <calcPr calcId="114210"/>
</workbook>
</file>

<file path=xl/calcChain.xml><?xml version="1.0" encoding="utf-8"?>
<calcChain xmlns="http://schemas.openxmlformats.org/spreadsheetml/2006/main">
  <c r="J8" i="3"/>
  <c r="J7"/>
</calcChain>
</file>

<file path=xl/sharedStrings.xml><?xml version="1.0" encoding="utf-8"?>
<sst xmlns="http://schemas.openxmlformats.org/spreadsheetml/2006/main" count="237" uniqueCount="129">
  <si>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</si>
  <si>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</si>
  <si>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</si>
  <si>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</si>
  <si>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冬季病虫害防治及林果管理机械</t>
  </si>
  <si>
    <t>项目负责人</t>
  </si>
  <si>
    <t>联系电话</t>
  </si>
  <si>
    <t>主管部门</t>
  </si>
  <si>
    <t>英吉沙县林业局</t>
  </si>
  <si>
    <t>实施单位</t>
  </si>
  <si>
    <t>资金情况
（万元）</t>
  </si>
  <si>
    <t>年初预算数</t>
  </si>
  <si>
    <t>10-12月执行数</t>
  </si>
  <si>
    <t>全年预计执行数</t>
  </si>
  <si>
    <t xml:space="preserve">  年度资金总额：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</si>
  <si>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</si>
  <si>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</si>
  <si>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</si>
  <si>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</si>
  <si>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</si>
  <si>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</si>
  <si>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</si>
  <si>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</si>
  <si>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10-12月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</si>
  <si>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</si>
  <si>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</si>
  <si>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</si>
  <si>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</si>
  <si>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</si>
  <si>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</si>
  <si>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</si>
  <si>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</si>
  <si>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</si>
  <si>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</si>
  <si>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</si>
  <si>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</si>
  <si>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</si>
  <si>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</si>
  <si>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</si>
  <si>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项目建设涉及乡镇</t>
  </si>
  <si>
    <t>14乡镇</t>
  </si>
  <si>
    <t>完成</t>
  </si>
  <si>
    <t>12月底可完成</t>
  </si>
  <si>
    <t>项目实施面积</t>
  </si>
  <si>
    <t>94907亩</t>
  </si>
  <si>
    <t>项目涉及贫困村数</t>
  </si>
  <si>
    <t>178个村</t>
  </si>
  <si>
    <t>害虫集中诱杀率</t>
  </si>
  <si>
    <t>≥80%</t>
  </si>
  <si>
    <t>受益贫困户数</t>
  </si>
  <si>
    <t>22132户</t>
  </si>
  <si>
    <t>质量指标</t>
  </si>
  <si>
    <t>编撰实施方案及技术指导手册</t>
  </si>
  <si>
    <r>
      <rPr>
        <sz val="9"/>
        <rFont val="方正仿宋简体"/>
        <charset val="134"/>
      </rPr>
      <t>≥</t>
    </r>
    <r>
      <rPr>
        <sz val="10"/>
        <rFont val="方正仿宋简体"/>
        <charset val="134"/>
      </rPr>
      <t>90%</t>
    </r>
  </si>
  <si>
    <t>项目计划按期完成率</t>
  </si>
  <si>
    <t>时效指标</t>
  </si>
  <si>
    <t>严格按照特色林果管理旬历进行落实管护措施</t>
  </si>
  <si>
    <t>严格按时间节点执行</t>
  </si>
  <si>
    <t>效
益
指
标</t>
  </si>
  <si>
    <t>经济效益
指标</t>
  </si>
  <si>
    <t>减少虫口基数</t>
  </si>
  <si>
    <t>通过林果管理机械为股本入股合作社，享受收入分红</t>
  </si>
  <si>
    <t>建园式标准园，减少管理成本</t>
  </si>
  <si>
    <t>社会效益
指标</t>
  </si>
  <si>
    <t>实施特色林果科学防治、机械管理社会影响率</t>
  </si>
  <si>
    <t>有所促进</t>
  </si>
  <si>
    <t>实现特色林果科学防治、机械管理</t>
  </si>
  <si>
    <t>有所提升</t>
  </si>
  <si>
    <t>生态效益指标</t>
  </si>
  <si>
    <t>保护林果生态，提高林果产量</t>
  </si>
  <si>
    <t>可持续影响
指标</t>
  </si>
  <si>
    <t>带动农户管理林果积极性情况</t>
  </si>
  <si>
    <t>持续影响</t>
  </si>
  <si>
    <t>满意度指标</t>
  </si>
  <si>
    <t>服务对象
满意度指标</t>
  </si>
  <si>
    <t>果农满意度</t>
  </si>
  <si>
    <r>
      <rPr>
        <sz val="9"/>
        <rFont val="方正仿宋简体"/>
        <charset val="134"/>
      </rPr>
      <t>≥95</t>
    </r>
    <r>
      <rPr>
        <sz val="10"/>
        <rFont val="方正仿宋简体"/>
        <charset val="134"/>
      </rPr>
      <t>%</t>
    </r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</si>
  <si>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</si>
  <si>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</si>
  <si>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</si>
  <si>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</si>
  <si>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</si>
  <si>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</si>
  <si>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</si>
  <si>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</si>
  <si>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</si>
  <si>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</si>
  <si>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</si>
  <si>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</si>
  <si>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</si>
  <si>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</si>
  <si>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</si>
  <si>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</si>
  <si>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</si>
  <si>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</si>
  <si>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</si>
  <si>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</si>
  <si>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</si>
  <si>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项目设计贫困村数</t>
  </si>
  <si>
    <t>432元/亩</t>
  </si>
  <si>
    <t>受益贫困户户数</t>
  </si>
  <si>
    <t>编撰实施方案及技术指导率</t>
  </si>
  <si>
    <t>严格按照时间节点执行</t>
  </si>
  <si>
    <t>效
益
指
标
(30分)</t>
  </si>
  <si>
    <r>
      <rPr>
        <sz val="9"/>
        <color indexed="8"/>
        <rFont val="Arial"/>
        <family val="2"/>
      </rPr>
      <t>≥80</t>
    </r>
    <r>
      <rPr>
        <sz val="9"/>
        <color indexed="8"/>
        <rFont val="方正仿宋简体"/>
        <charset val="134"/>
      </rPr>
      <t>%</t>
    </r>
  </si>
  <si>
    <t>实施特色林果提质增效社会影响率</t>
  </si>
  <si>
    <t>果农实施特色林果提质增效积极性</t>
  </si>
  <si>
    <t>可持续影响指标</t>
  </si>
  <si>
    <t>满意度指标
(10分)</t>
  </si>
  <si>
    <r>
      <rPr>
        <sz val="9"/>
        <color indexed="8"/>
        <rFont val="Arial"/>
        <family val="2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</si>
  <si>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</si>
  <si>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</si>
  <si>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</si>
  <si>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</si>
  <si>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英吉沙县林业局</t>
    <phoneticPr fontId="23" type="noConversion"/>
  </si>
  <si>
    <t>英吉沙县萨罕乡人民政府</t>
    <phoneticPr fontId="23" type="noConversion"/>
  </si>
  <si>
    <t>95.9356万元</t>
    <phoneticPr fontId="23" type="noConversion"/>
  </si>
  <si>
    <t>95.9356万元</t>
    <phoneticPr fontId="23" type="noConversion"/>
  </si>
  <si>
    <t>1乡镇</t>
    <phoneticPr fontId="23" type="noConversion"/>
  </si>
  <si>
    <t>21个村</t>
    <phoneticPr fontId="23" type="noConversion"/>
  </si>
  <si>
    <t>4907亩</t>
    <phoneticPr fontId="23" type="noConversion"/>
  </si>
  <si>
    <t>2678户</t>
    <phoneticPr fontId="23" type="noConversion"/>
  </si>
  <si>
    <t>2678户</t>
    <phoneticPr fontId="23" type="noConversion"/>
  </si>
  <si>
    <t>着眼长远，从领导重视、宣传培训、巩固基地建设、有害生物防治、田间管护等环节入手，多管齐下，坚定不移地抓好特色林果业冬季病虫害防治及林果机械管理工作。2018年末及2019年初实现全乡21个村，2678户建档立卡贫困户，4907亩果树科学机械化管理及冬虫绑草涂白诱杀害虫率达到80%。</t>
    <phoneticPr fontId="23" type="noConversion"/>
  </si>
  <si>
    <t>着眼长远，从领导重视、宣传培训、巩固基地建设、有害生物防治、田间管护等环节入手，多管齐下，坚定不移地抓好特色林果业冬季病虫害防治及林果机械管理工作。2018年末及2019年初实现全乡21个村，2678户建档立卡贫困户，4907亩果树科学机械化管理及冬虫绑草涂白诱杀害虫率达到80%。。</t>
    <phoneticPr fontId="23" type="noConversion"/>
  </si>
  <si>
    <t xml:space="preserve">着眼长远，从领导重视、宣传培训、巩固基地建设、有害生物防治、田间管护等环节入手，多管齐下，坚定不移地抓好特色林果业冬季病虫害防治及林果机械管理工作。2018年末及2019年初实现全乡21个村，2678户建档立卡贫困户，4907亩果树科学机械化管理及冬虫绑草涂白诱杀害虫率达到80%。
 </t>
    <phoneticPr fontId="23" type="noConversion"/>
  </si>
  <si>
    <t>熊胜福</t>
    <phoneticPr fontId="23" type="noConversion"/>
  </si>
  <si>
    <t>熊胜福  15770181815</t>
    <phoneticPr fontId="23" type="noConversion"/>
  </si>
  <si>
    <t>4907亩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</si>
</sst>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family val="2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family val="3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10"/>
      <name val="方正仿宋简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3" fillId="0" borderId="0" xfId="1" applyFont="1" applyAlignment="1">
      <alignment vertical="center"/>
    </xf>
    <xf numFmtId="0" fontId="0" fillId="0" borderId="2" xfId="0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9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textRotation="255"/>
    </xf>
    <xf numFmtId="0" fontId="17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view="pageBreakPreview" topLeftCell="B1" zoomScale="85" zoomScaleNormal="70" zoomScaleSheetLayoutView="85" workbookViewId="0">
      <selection activeCell="H5" sqref="H5:M5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9" t="s">
        <v>0</v>
      </c>
      <c r="B1" s="4"/>
      <c r="C1" s="4"/>
      <c r="D1" s="4"/>
    </row>
    <row r="2" spans="1:17" ht="35.1" customHeight="1">
      <c r="A2" s="46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0.100000000000001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9.9499999999999993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18.95" customHeight="1">
      <c r="A5" s="34" t="s">
        <v>3</v>
      </c>
      <c r="B5" s="34"/>
      <c r="C5" s="34"/>
      <c r="D5" s="34" t="s">
        <v>4</v>
      </c>
      <c r="E5" s="34"/>
      <c r="F5" s="34"/>
      <c r="G5" s="21" t="s">
        <v>5</v>
      </c>
      <c r="H5" s="34" t="s">
        <v>126</v>
      </c>
      <c r="I5" s="34"/>
      <c r="J5" s="34"/>
      <c r="K5" s="34"/>
      <c r="L5" s="34"/>
      <c r="M5" s="34"/>
      <c r="N5" s="34" t="s">
        <v>6</v>
      </c>
      <c r="O5" s="34"/>
      <c r="P5" s="34">
        <v>15770181815</v>
      </c>
      <c r="Q5" s="34"/>
    </row>
    <row r="6" spans="1:17" ht="18.95" customHeight="1">
      <c r="A6" s="34" t="s">
        <v>7</v>
      </c>
      <c r="B6" s="34"/>
      <c r="C6" s="34"/>
      <c r="D6" s="34" t="s">
        <v>8</v>
      </c>
      <c r="E6" s="34"/>
      <c r="F6" s="34"/>
      <c r="G6" s="21" t="s">
        <v>9</v>
      </c>
      <c r="H6" s="34" t="s">
        <v>115</v>
      </c>
      <c r="I6" s="34"/>
      <c r="J6" s="34"/>
      <c r="K6" s="34"/>
      <c r="L6" s="34"/>
      <c r="M6" s="34"/>
      <c r="N6" s="34"/>
      <c r="O6" s="34"/>
      <c r="P6" s="34"/>
      <c r="Q6" s="34"/>
    </row>
    <row r="7" spans="1:17" ht="18.95" customHeight="1">
      <c r="A7" s="36" t="s">
        <v>10</v>
      </c>
      <c r="B7" s="36"/>
      <c r="C7" s="36"/>
      <c r="D7" s="34"/>
      <c r="E7" s="34"/>
      <c r="F7" s="34"/>
      <c r="G7" s="34"/>
      <c r="H7" s="34" t="s">
        <v>11</v>
      </c>
      <c r="I7" s="34"/>
      <c r="J7" s="34"/>
      <c r="K7" s="34"/>
      <c r="L7" s="36" t="s">
        <v>12</v>
      </c>
      <c r="M7" s="36"/>
      <c r="N7" s="36"/>
      <c r="O7" s="36"/>
      <c r="P7" s="34" t="s">
        <v>13</v>
      </c>
      <c r="Q7" s="34"/>
    </row>
    <row r="8" spans="1:17" ht="18.95" customHeight="1">
      <c r="A8" s="36"/>
      <c r="B8" s="36"/>
      <c r="C8" s="36"/>
      <c r="D8" s="45" t="s">
        <v>14</v>
      </c>
      <c r="E8" s="45"/>
      <c r="F8" s="45"/>
      <c r="G8" s="45"/>
      <c r="H8" s="34" t="s">
        <v>116</v>
      </c>
      <c r="I8" s="34"/>
      <c r="J8" s="34"/>
      <c r="K8" s="34"/>
      <c r="L8" s="34" t="s">
        <v>116</v>
      </c>
      <c r="M8" s="34"/>
      <c r="N8" s="34"/>
      <c r="O8" s="34"/>
      <c r="P8" s="34" t="s">
        <v>116</v>
      </c>
      <c r="Q8" s="34"/>
    </row>
    <row r="9" spans="1:17" ht="18.95" customHeight="1">
      <c r="A9" s="36"/>
      <c r="B9" s="36"/>
      <c r="C9" s="36"/>
      <c r="D9" s="45" t="s">
        <v>15</v>
      </c>
      <c r="E9" s="45"/>
      <c r="F9" s="45"/>
      <c r="G9" s="45"/>
      <c r="H9" s="34" t="s">
        <v>116</v>
      </c>
      <c r="I9" s="34"/>
      <c r="J9" s="34"/>
      <c r="K9" s="34"/>
      <c r="L9" s="34" t="s">
        <v>116</v>
      </c>
      <c r="M9" s="34"/>
      <c r="N9" s="34"/>
      <c r="O9" s="34"/>
      <c r="P9" s="34" t="s">
        <v>116</v>
      </c>
      <c r="Q9" s="34"/>
    </row>
    <row r="10" spans="1:17" ht="18.95" customHeight="1">
      <c r="A10" s="36"/>
      <c r="B10" s="36"/>
      <c r="C10" s="36"/>
      <c r="D10" s="45" t="s">
        <v>16</v>
      </c>
      <c r="E10" s="45"/>
      <c r="F10" s="45"/>
      <c r="G10" s="45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7" ht="54" customHeight="1">
      <c r="A11" s="23" t="s">
        <v>17</v>
      </c>
      <c r="B11" s="38" t="s">
        <v>125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17" ht="18" customHeight="1">
      <c r="A12" s="35" t="s">
        <v>18</v>
      </c>
      <c r="B12" s="36" t="s">
        <v>19</v>
      </c>
      <c r="C12" s="36" t="s">
        <v>20</v>
      </c>
      <c r="D12" s="36" t="s">
        <v>21</v>
      </c>
      <c r="E12" s="36" t="s">
        <v>22</v>
      </c>
      <c r="F12" s="36" t="s">
        <v>23</v>
      </c>
      <c r="G12" s="36" t="s">
        <v>24</v>
      </c>
      <c r="H12" s="43" t="s">
        <v>25</v>
      </c>
      <c r="I12" s="44"/>
      <c r="J12" s="44"/>
      <c r="K12" s="44"/>
      <c r="L12" s="44"/>
      <c r="M12" s="44"/>
      <c r="N12" s="43" t="s">
        <v>26</v>
      </c>
      <c r="O12" s="43"/>
      <c r="P12" s="43"/>
      <c r="Q12" s="36" t="s">
        <v>27</v>
      </c>
    </row>
    <row r="13" spans="1:17" ht="26.1" customHeight="1">
      <c r="A13" s="35"/>
      <c r="B13" s="36"/>
      <c r="C13" s="36"/>
      <c r="D13" s="36"/>
      <c r="E13" s="36"/>
      <c r="F13" s="36"/>
      <c r="G13" s="36"/>
      <c r="H13" s="24" t="s">
        <v>28</v>
      </c>
      <c r="I13" s="24" t="s">
        <v>29</v>
      </c>
      <c r="J13" s="24" t="s">
        <v>30</v>
      </c>
      <c r="K13" s="24" t="s">
        <v>31</v>
      </c>
      <c r="L13" s="24" t="s">
        <v>32</v>
      </c>
      <c r="M13" s="24" t="s">
        <v>33</v>
      </c>
      <c r="N13" s="24" t="s">
        <v>34</v>
      </c>
      <c r="O13" s="24" t="s">
        <v>35</v>
      </c>
      <c r="P13" s="24" t="s">
        <v>36</v>
      </c>
      <c r="Q13" s="36"/>
    </row>
    <row r="14" spans="1:17" ht="35.1" customHeight="1">
      <c r="A14" s="35"/>
      <c r="B14" s="37" t="s">
        <v>37</v>
      </c>
      <c r="C14" s="37" t="s">
        <v>38</v>
      </c>
      <c r="D14" s="26" t="s">
        <v>39</v>
      </c>
      <c r="E14" s="27" t="s">
        <v>40</v>
      </c>
      <c r="F14" s="22" t="s">
        <v>41</v>
      </c>
      <c r="G14" s="26" t="s">
        <v>42</v>
      </c>
      <c r="H14" s="26"/>
      <c r="I14" s="26"/>
      <c r="J14" s="26"/>
      <c r="K14" s="26"/>
      <c r="L14" s="26"/>
      <c r="M14" s="26"/>
      <c r="N14" s="26" t="s">
        <v>34</v>
      </c>
      <c r="O14" s="26"/>
      <c r="P14" s="26"/>
      <c r="Q14" s="40"/>
    </row>
    <row r="15" spans="1:17" ht="15" customHeight="1">
      <c r="A15" s="35"/>
      <c r="B15" s="37"/>
      <c r="C15" s="37"/>
      <c r="D15" s="26" t="s">
        <v>43</v>
      </c>
      <c r="E15" s="27" t="s">
        <v>44</v>
      </c>
      <c r="F15" s="22" t="s">
        <v>41</v>
      </c>
      <c r="G15" s="26" t="s">
        <v>42</v>
      </c>
      <c r="H15" s="26"/>
      <c r="I15" s="26"/>
      <c r="J15" s="26"/>
      <c r="K15" s="26"/>
      <c r="L15" s="26"/>
      <c r="M15" s="26"/>
      <c r="N15" s="26" t="s">
        <v>34</v>
      </c>
      <c r="O15" s="26"/>
      <c r="P15" s="26"/>
      <c r="Q15" s="41"/>
    </row>
    <row r="16" spans="1:17" ht="15" customHeight="1">
      <c r="A16" s="35"/>
      <c r="B16" s="37"/>
      <c r="C16" s="37"/>
      <c r="D16" s="26" t="s">
        <v>45</v>
      </c>
      <c r="E16" s="27" t="s">
        <v>46</v>
      </c>
      <c r="F16" s="22" t="s">
        <v>41</v>
      </c>
      <c r="G16" s="26" t="s">
        <v>42</v>
      </c>
      <c r="H16" s="26"/>
      <c r="I16" s="26"/>
      <c r="J16" s="26"/>
      <c r="K16" s="26"/>
      <c r="L16" s="26"/>
      <c r="M16" s="26"/>
      <c r="N16" s="26" t="s">
        <v>34</v>
      </c>
      <c r="O16" s="26"/>
      <c r="P16" s="26"/>
      <c r="Q16" s="41"/>
    </row>
    <row r="17" spans="1:17" ht="15" customHeight="1">
      <c r="A17" s="35"/>
      <c r="B17" s="37"/>
      <c r="C17" s="37"/>
      <c r="D17" s="26" t="s">
        <v>47</v>
      </c>
      <c r="E17" s="27" t="s">
        <v>48</v>
      </c>
      <c r="F17" s="22" t="s">
        <v>41</v>
      </c>
      <c r="G17" s="26" t="s">
        <v>42</v>
      </c>
      <c r="H17" s="26"/>
      <c r="I17" s="26"/>
      <c r="J17" s="26"/>
      <c r="K17" s="26"/>
      <c r="L17" s="26"/>
      <c r="M17" s="26"/>
      <c r="N17" s="26" t="s">
        <v>34</v>
      </c>
      <c r="O17" s="26"/>
      <c r="P17" s="26"/>
      <c r="Q17" s="41"/>
    </row>
    <row r="18" spans="1:17" ht="15" customHeight="1">
      <c r="A18" s="35"/>
      <c r="B18" s="37"/>
      <c r="C18" s="37"/>
      <c r="D18" s="26" t="s">
        <v>49</v>
      </c>
      <c r="E18" s="27" t="s">
        <v>50</v>
      </c>
      <c r="F18" s="22" t="s">
        <v>41</v>
      </c>
      <c r="G18" s="26" t="s">
        <v>42</v>
      </c>
      <c r="H18" s="26"/>
      <c r="I18" s="26"/>
      <c r="J18" s="26"/>
      <c r="K18" s="26"/>
      <c r="L18" s="26"/>
      <c r="M18" s="26"/>
      <c r="N18" s="26" t="s">
        <v>34</v>
      </c>
      <c r="O18" s="26"/>
      <c r="P18" s="26"/>
      <c r="Q18" s="41"/>
    </row>
    <row r="19" spans="1:17" ht="15" customHeight="1">
      <c r="A19" s="35"/>
      <c r="B19" s="37"/>
      <c r="C19" s="37" t="s">
        <v>51</v>
      </c>
      <c r="D19" s="26" t="s">
        <v>52</v>
      </c>
      <c r="E19" s="27" t="s">
        <v>53</v>
      </c>
      <c r="F19" s="22" t="s">
        <v>41</v>
      </c>
      <c r="G19" s="26" t="s">
        <v>42</v>
      </c>
      <c r="H19" s="26"/>
      <c r="I19" s="26"/>
      <c r="J19" s="26"/>
      <c r="K19" s="26"/>
      <c r="L19" s="26"/>
      <c r="M19" s="26"/>
      <c r="N19" s="26" t="s">
        <v>34</v>
      </c>
      <c r="O19" s="26"/>
      <c r="P19" s="26"/>
      <c r="Q19" s="41"/>
    </row>
    <row r="20" spans="1:17" ht="15" customHeight="1">
      <c r="A20" s="35"/>
      <c r="B20" s="37"/>
      <c r="C20" s="37"/>
      <c r="D20" s="26" t="s">
        <v>54</v>
      </c>
      <c r="E20" s="28">
        <v>1</v>
      </c>
      <c r="F20" s="22" t="s">
        <v>41</v>
      </c>
      <c r="G20" s="26" t="s">
        <v>42</v>
      </c>
      <c r="H20" s="26"/>
      <c r="I20" s="26"/>
      <c r="J20" s="26"/>
      <c r="K20" s="26"/>
      <c r="L20" s="26"/>
      <c r="M20" s="26"/>
      <c r="N20" s="26" t="s">
        <v>34</v>
      </c>
      <c r="O20" s="26"/>
      <c r="P20" s="26"/>
      <c r="Q20" s="41"/>
    </row>
    <row r="21" spans="1:17" ht="30.95" customHeight="1">
      <c r="A21" s="35"/>
      <c r="B21" s="37"/>
      <c r="C21" s="25" t="s">
        <v>55</v>
      </c>
      <c r="D21" s="26" t="s">
        <v>56</v>
      </c>
      <c r="E21" s="27" t="s">
        <v>57</v>
      </c>
      <c r="F21" s="22" t="s">
        <v>41</v>
      </c>
      <c r="G21" s="26" t="s">
        <v>42</v>
      </c>
      <c r="H21" s="26"/>
      <c r="I21" s="26"/>
      <c r="J21" s="26"/>
      <c r="K21" s="26"/>
      <c r="L21" s="26"/>
      <c r="M21" s="26"/>
      <c r="N21" s="26" t="s">
        <v>34</v>
      </c>
      <c r="O21" s="26"/>
      <c r="P21" s="26"/>
      <c r="Q21" s="41"/>
    </row>
    <row r="22" spans="1:17" ht="15" customHeight="1">
      <c r="A22" s="35"/>
      <c r="B22" s="37" t="s">
        <v>58</v>
      </c>
      <c r="C22" s="37" t="s">
        <v>59</v>
      </c>
      <c r="D22" s="26" t="s">
        <v>60</v>
      </c>
      <c r="E22" s="29">
        <v>0.95</v>
      </c>
      <c r="F22" s="22" t="s">
        <v>41</v>
      </c>
      <c r="G22" s="26" t="s">
        <v>42</v>
      </c>
      <c r="H22" s="26"/>
      <c r="I22" s="26"/>
      <c r="J22" s="26"/>
      <c r="K22" s="26"/>
      <c r="L22" s="26"/>
      <c r="M22" s="26"/>
      <c r="N22" s="26" t="s">
        <v>34</v>
      </c>
      <c r="O22" s="26"/>
      <c r="P22" s="26"/>
      <c r="Q22" s="41"/>
    </row>
    <row r="23" spans="1:17" ht="15" customHeight="1">
      <c r="A23" s="35"/>
      <c r="B23" s="37"/>
      <c r="C23" s="37"/>
      <c r="D23" s="26" t="s">
        <v>61</v>
      </c>
      <c r="E23" s="29" t="s">
        <v>50</v>
      </c>
      <c r="F23" s="22" t="s">
        <v>41</v>
      </c>
      <c r="G23" s="26" t="s">
        <v>42</v>
      </c>
      <c r="H23" s="26"/>
      <c r="I23" s="26"/>
      <c r="J23" s="26"/>
      <c r="K23" s="26"/>
      <c r="L23" s="26"/>
      <c r="M23" s="26"/>
      <c r="N23" s="26" t="s">
        <v>34</v>
      </c>
      <c r="O23" s="26"/>
      <c r="P23" s="26"/>
      <c r="Q23" s="41"/>
    </row>
    <row r="24" spans="1:17" ht="15" customHeight="1">
      <c r="A24" s="35"/>
      <c r="B24" s="37"/>
      <c r="C24" s="37"/>
      <c r="D24" s="26" t="s">
        <v>62</v>
      </c>
      <c r="E24" s="30" t="s">
        <v>44</v>
      </c>
      <c r="F24" s="22" t="s">
        <v>41</v>
      </c>
      <c r="G24" s="26" t="s">
        <v>42</v>
      </c>
      <c r="H24" s="26"/>
      <c r="I24" s="26"/>
      <c r="J24" s="26"/>
      <c r="K24" s="26"/>
      <c r="L24" s="26"/>
      <c r="M24" s="26"/>
      <c r="N24" s="26" t="s">
        <v>34</v>
      </c>
      <c r="O24" s="26"/>
      <c r="P24" s="26"/>
      <c r="Q24" s="41"/>
    </row>
    <row r="25" spans="1:17" ht="15" customHeight="1">
      <c r="A25" s="35"/>
      <c r="B25" s="37"/>
      <c r="C25" s="37" t="s">
        <v>63</v>
      </c>
      <c r="D25" s="31" t="s">
        <v>64</v>
      </c>
      <c r="E25" s="27" t="s">
        <v>65</v>
      </c>
      <c r="F25" s="22" t="s">
        <v>41</v>
      </c>
      <c r="G25" s="26" t="s">
        <v>42</v>
      </c>
      <c r="H25" s="26"/>
      <c r="I25" s="26"/>
      <c r="J25" s="26"/>
      <c r="K25" s="26"/>
      <c r="L25" s="26"/>
      <c r="M25" s="26"/>
      <c r="N25" s="26" t="s">
        <v>34</v>
      </c>
      <c r="O25" s="26"/>
      <c r="P25" s="26"/>
      <c r="Q25" s="41"/>
    </row>
    <row r="26" spans="1:17" ht="15" customHeight="1">
      <c r="A26" s="35"/>
      <c r="B26" s="37"/>
      <c r="C26" s="37"/>
      <c r="D26" s="31" t="s">
        <v>66</v>
      </c>
      <c r="E26" s="27" t="s">
        <v>67</v>
      </c>
      <c r="F26" s="22" t="s">
        <v>41</v>
      </c>
      <c r="G26" s="26" t="s">
        <v>42</v>
      </c>
      <c r="H26" s="26"/>
      <c r="I26" s="26"/>
      <c r="J26" s="26"/>
      <c r="K26" s="26"/>
      <c r="L26" s="26"/>
      <c r="M26" s="26"/>
      <c r="N26" s="26" t="s">
        <v>34</v>
      </c>
      <c r="O26" s="26"/>
      <c r="P26" s="26"/>
      <c r="Q26" s="41"/>
    </row>
    <row r="27" spans="1:17" ht="15" customHeight="1">
      <c r="A27" s="35"/>
      <c r="B27" s="37"/>
      <c r="C27" s="25" t="s">
        <v>68</v>
      </c>
      <c r="D27" s="31" t="s">
        <v>69</v>
      </c>
      <c r="E27" s="27" t="s">
        <v>67</v>
      </c>
      <c r="F27" s="22" t="s">
        <v>41</v>
      </c>
      <c r="G27" s="26" t="s">
        <v>42</v>
      </c>
      <c r="H27" s="26"/>
      <c r="I27" s="26"/>
      <c r="J27" s="26"/>
      <c r="K27" s="26"/>
      <c r="L27" s="26"/>
      <c r="M27" s="26"/>
      <c r="N27" s="26" t="s">
        <v>34</v>
      </c>
      <c r="O27" s="26"/>
      <c r="P27" s="26"/>
      <c r="Q27" s="41"/>
    </row>
    <row r="28" spans="1:17" ht="35.1" customHeight="1">
      <c r="A28" s="35"/>
      <c r="B28" s="37"/>
      <c r="C28" s="25" t="s">
        <v>70</v>
      </c>
      <c r="D28" s="32" t="s">
        <v>71</v>
      </c>
      <c r="E28" s="27" t="s">
        <v>65</v>
      </c>
      <c r="F28" s="22" t="s">
        <v>41</v>
      </c>
      <c r="G28" s="22" t="s">
        <v>72</v>
      </c>
      <c r="H28" s="32"/>
      <c r="I28" s="32"/>
      <c r="J28" s="32"/>
      <c r="K28" s="32"/>
      <c r="L28" s="32"/>
      <c r="M28" s="32"/>
      <c r="N28" s="26" t="s">
        <v>34</v>
      </c>
      <c r="O28" s="32"/>
      <c r="P28" s="32"/>
      <c r="Q28" s="41"/>
    </row>
    <row r="29" spans="1:17" ht="15" customHeight="1">
      <c r="A29" s="35"/>
      <c r="B29" s="25" t="s">
        <v>73</v>
      </c>
      <c r="C29" s="25" t="s">
        <v>74</v>
      </c>
      <c r="D29" s="32" t="s">
        <v>75</v>
      </c>
      <c r="E29" s="27" t="s">
        <v>76</v>
      </c>
      <c r="F29" s="22" t="s">
        <v>41</v>
      </c>
      <c r="G29" s="26" t="s">
        <v>42</v>
      </c>
      <c r="H29" s="32"/>
      <c r="I29" s="32"/>
      <c r="J29" s="32"/>
      <c r="K29" s="32"/>
      <c r="L29" s="32"/>
      <c r="M29" s="32"/>
      <c r="N29" s="26" t="s">
        <v>34</v>
      </c>
      <c r="O29" s="32"/>
      <c r="P29" s="32"/>
      <c r="Q29" s="42"/>
    </row>
    <row r="30" spans="1:17" ht="15.95" customHeight="1">
      <c r="A30" s="33" t="s">
        <v>77</v>
      </c>
    </row>
    <row r="31" spans="1:17" ht="15.95" customHeight="1">
      <c r="A31" s="33" t="s">
        <v>78</v>
      </c>
    </row>
    <row r="32" spans="1:17" ht="15.95" customHeight="1">
      <c r="A32" s="33" t="s">
        <v>79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A7:C10"/>
    <mergeCell ref="D8:G8"/>
    <mergeCell ref="G12:G13"/>
    <mergeCell ref="H8:K8"/>
    <mergeCell ref="L8:O8"/>
    <mergeCell ref="P8:Q8"/>
    <mergeCell ref="D9:G9"/>
    <mergeCell ref="H9:K9"/>
    <mergeCell ref="L9:O9"/>
    <mergeCell ref="P9:Q9"/>
    <mergeCell ref="D10:G10"/>
    <mergeCell ref="B11:Q11"/>
    <mergeCell ref="Q12:Q13"/>
    <mergeCell ref="Q14:Q29"/>
    <mergeCell ref="H12:M12"/>
    <mergeCell ref="N12:P12"/>
    <mergeCell ref="C22:C24"/>
    <mergeCell ref="C25:C26"/>
    <mergeCell ref="D12:D13"/>
    <mergeCell ref="E12:E13"/>
    <mergeCell ref="F12:F13"/>
    <mergeCell ref="H10:K10"/>
    <mergeCell ref="L10:O10"/>
    <mergeCell ref="P10:Q10"/>
    <mergeCell ref="A12:A29"/>
    <mergeCell ref="B12:B13"/>
    <mergeCell ref="B14:B21"/>
    <mergeCell ref="B22:B28"/>
    <mergeCell ref="C12:C13"/>
    <mergeCell ref="C14:C18"/>
    <mergeCell ref="C19:C20"/>
  </mergeCells>
  <phoneticPr fontId="23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view="pageBreakPreview" topLeftCell="A4" zoomScale="130" zoomScaleNormal="100" zoomScaleSheetLayoutView="100" workbookViewId="0">
      <selection activeCell="F17" sqref="F17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3" t="s">
        <v>80</v>
      </c>
      <c r="B1" s="4"/>
      <c r="C1" s="4"/>
      <c r="D1" s="4"/>
    </row>
    <row r="2" spans="1:11" ht="28.5" customHeight="1">
      <c r="A2" s="67" t="s">
        <v>81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21" customHeight="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s="2" customFormat="1" ht="27.75" customHeight="1">
      <c r="A4" s="55" t="s">
        <v>3</v>
      </c>
      <c r="B4" s="55"/>
      <c r="C4" s="55"/>
      <c r="D4" s="55" t="s">
        <v>4</v>
      </c>
      <c r="E4" s="55"/>
      <c r="F4" s="55"/>
      <c r="G4" s="5" t="s">
        <v>82</v>
      </c>
      <c r="H4" s="55" t="s">
        <v>127</v>
      </c>
      <c r="I4" s="55"/>
      <c r="J4" s="55"/>
      <c r="K4" s="55"/>
    </row>
    <row r="5" spans="1:11" s="2" customFormat="1" ht="15" customHeight="1">
      <c r="A5" s="55" t="s">
        <v>7</v>
      </c>
      <c r="B5" s="55"/>
      <c r="C5" s="55"/>
      <c r="D5" s="66" t="s">
        <v>114</v>
      </c>
      <c r="E5" s="66"/>
      <c r="F5" s="66"/>
      <c r="G5" s="5" t="s">
        <v>9</v>
      </c>
      <c r="H5" s="55" t="s">
        <v>115</v>
      </c>
      <c r="I5" s="55"/>
      <c r="J5" s="55"/>
      <c r="K5" s="55"/>
    </row>
    <row r="6" spans="1:11" s="2" customFormat="1" ht="23.25" customHeight="1">
      <c r="A6" s="55" t="s">
        <v>10</v>
      </c>
      <c r="B6" s="55"/>
      <c r="C6" s="55"/>
      <c r="D6" s="6"/>
      <c r="E6" s="55" t="s">
        <v>83</v>
      </c>
      <c r="F6" s="55"/>
      <c r="G6" s="55" t="s">
        <v>84</v>
      </c>
      <c r="H6" s="55"/>
      <c r="I6" s="5" t="s">
        <v>85</v>
      </c>
      <c r="J6" s="5" t="s">
        <v>86</v>
      </c>
      <c r="K6" s="5" t="s">
        <v>87</v>
      </c>
    </row>
    <row r="7" spans="1:11" s="2" customFormat="1" ht="14.1" customHeight="1">
      <c r="A7" s="55"/>
      <c r="B7" s="55"/>
      <c r="C7" s="55"/>
      <c r="D7" s="6" t="s">
        <v>88</v>
      </c>
      <c r="E7" s="55" t="s">
        <v>116</v>
      </c>
      <c r="F7" s="55"/>
      <c r="G7" s="55" t="s">
        <v>117</v>
      </c>
      <c r="H7" s="55"/>
      <c r="I7" s="5">
        <v>10</v>
      </c>
      <c r="J7" s="17" t="e">
        <f>G7/E7</f>
        <v>#VALUE!</v>
      </c>
      <c r="K7" s="6">
        <v>10</v>
      </c>
    </row>
    <row r="8" spans="1:11" s="2" customFormat="1" ht="14.1" customHeight="1">
      <c r="A8" s="55"/>
      <c r="B8" s="55"/>
      <c r="C8" s="55"/>
      <c r="D8" s="6" t="s">
        <v>89</v>
      </c>
      <c r="E8" s="55" t="s">
        <v>117</v>
      </c>
      <c r="F8" s="55"/>
      <c r="G8" s="55" t="s">
        <v>116</v>
      </c>
      <c r="H8" s="55"/>
      <c r="I8" s="5" t="s">
        <v>90</v>
      </c>
      <c r="J8" s="17" t="e">
        <f>G8/E8</f>
        <v>#VALUE!</v>
      </c>
      <c r="K8" s="5" t="s">
        <v>90</v>
      </c>
    </row>
    <row r="9" spans="1:11" s="2" customFormat="1" ht="14.1" customHeight="1">
      <c r="A9" s="55"/>
      <c r="B9" s="55"/>
      <c r="C9" s="55"/>
      <c r="D9" s="6" t="s">
        <v>91</v>
      </c>
      <c r="E9" s="55"/>
      <c r="F9" s="55"/>
      <c r="G9" s="55"/>
      <c r="H9" s="55"/>
      <c r="I9" s="5" t="s">
        <v>90</v>
      </c>
      <c r="J9" s="18"/>
      <c r="K9" s="5" t="s">
        <v>90</v>
      </c>
    </row>
    <row r="10" spans="1:11" s="2" customFormat="1" ht="14.1" customHeight="1">
      <c r="A10" s="60" t="s">
        <v>17</v>
      </c>
      <c r="B10" s="57" t="s">
        <v>92</v>
      </c>
      <c r="C10" s="58"/>
      <c r="D10" s="58"/>
      <c r="E10" s="58"/>
      <c r="F10" s="59"/>
      <c r="G10" s="57" t="s">
        <v>93</v>
      </c>
      <c r="H10" s="58"/>
      <c r="I10" s="58"/>
      <c r="J10" s="58"/>
      <c r="K10" s="59"/>
    </row>
    <row r="11" spans="1:11" s="2" customFormat="1" ht="57.95" customHeight="1">
      <c r="A11" s="61"/>
      <c r="B11" s="64" t="s">
        <v>123</v>
      </c>
      <c r="C11" s="63"/>
      <c r="D11" s="63"/>
      <c r="E11" s="63"/>
      <c r="F11" s="63"/>
      <c r="G11" s="64" t="s">
        <v>124</v>
      </c>
      <c r="H11" s="63"/>
      <c r="I11" s="63"/>
      <c r="J11" s="63"/>
      <c r="K11" s="63"/>
    </row>
    <row r="12" spans="1:11" s="2" customFormat="1" ht="27.95" customHeight="1">
      <c r="A12" s="62" t="s">
        <v>18</v>
      </c>
      <c r="B12" s="5" t="s">
        <v>94</v>
      </c>
      <c r="C12" s="5" t="s">
        <v>20</v>
      </c>
      <c r="D12" s="55" t="s">
        <v>21</v>
      </c>
      <c r="E12" s="55"/>
      <c r="F12" s="5" t="s">
        <v>85</v>
      </c>
      <c r="G12" s="5" t="s">
        <v>22</v>
      </c>
      <c r="H12" s="5" t="s">
        <v>95</v>
      </c>
      <c r="I12" s="5" t="s">
        <v>87</v>
      </c>
      <c r="J12" s="65" t="s">
        <v>96</v>
      </c>
      <c r="K12" s="65"/>
    </row>
    <row r="13" spans="1:11" s="2" customFormat="1" ht="24" customHeight="1">
      <c r="A13" s="62"/>
      <c r="B13" s="56" t="s">
        <v>97</v>
      </c>
      <c r="C13" s="56" t="s">
        <v>38</v>
      </c>
      <c r="D13" s="53" t="s">
        <v>39</v>
      </c>
      <c r="E13" s="53"/>
      <c r="F13" s="10">
        <v>5</v>
      </c>
      <c r="G13" s="9" t="s">
        <v>118</v>
      </c>
      <c r="H13" s="9" t="s">
        <v>118</v>
      </c>
      <c r="I13" s="10">
        <v>5</v>
      </c>
      <c r="J13" s="53"/>
      <c r="K13" s="53"/>
    </row>
    <row r="14" spans="1:11" s="2" customFormat="1" ht="12.6" customHeight="1">
      <c r="A14" s="62"/>
      <c r="B14" s="56"/>
      <c r="C14" s="56"/>
      <c r="D14" s="49" t="s">
        <v>43</v>
      </c>
      <c r="E14" s="50"/>
      <c r="F14" s="10">
        <v>4</v>
      </c>
      <c r="G14" s="9" t="s">
        <v>128</v>
      </c>
      <c r="H14" s="9" t="s">
        <v>120</v>
      </c>
      <c r="I14" s="10">
        <v>4</v>
      </c>
      <c r="J14" s="49"/>
      <c r="K14" s="50"/>
    </row>
    <row r="15" spans="1:11" s="2" customFormat="1" ht="12.6" customHeight="1">
      <c r="A15" s="62"/>
      <c r="B15" s="56"/>
      <c r="C15" s="56"/>
      <c r="D15" s="53" t="s">
        <v>98</v>
      </c>
      <c r="E15" s="53"/>
      <c r="F15" s="10">
        <v>5</v>
      </c>
      <c r="G15" s="9" t="s">
        <v>119</v>
      </c>
      <c r="H15" s="9" t="s">
        <v>119</v>
      </c>
      <c r="I15" s="10">
        <v>5</v>
      </c>
      <c r="J15" s="53"/>
      <c r="K15" s="53"/>
    </row>
    <row r="16" spans="1:11" s="2" customFormat="1" ht="12.6" customHeight="1">
      <c r="A16" s="62"/>
      <c r="B16" s="56"/>
      <c r="C16" s="56"/>
      <c r="D16" s="49" t="s">
        <v>47</v>
      </c>
      <c r="E16" s="50"/>
      <c r="F16" s="10">
        <v>7</v>
      </c>
      <c r="G16" s="9" t="s">
        <v>99</v>
      </c>
      <c r="H16" s="9" t="s">
        <v>99</v>
      </c>
      <c r="I16" s="10">
        <v>7</v>
      </c>
      <c r="J16" s="49"/>
      <c r="K16" s="50"/>
    </row>
    <row r="17" spans="1:11" s="2" customFormat="1" ht="12.6" customHeight="1">
      <c r="A17" s="62"/>
      <c r="B17" s="56"/>
      <c r="C17" s="56"/>
      <c r="D17" s="53" t="s">
        <v>100</v>
      </c>
      <c r="E17" s="53"/>
      <c r="F17" s="10">
        <v>6</v>
      </c>
      <c r="G17" s="9" t="s">
        <v>121</v>
      </c>
      <c r="H17" s="9" t="s">
        <v>122</v>
      </c>
      <c r="I17" s="10">
        <v>6</v>
      </c>
      <c r="J17" s="53"/>
      <c r="K17" s="53"/>
    </row>
    <row r="18" spans="1:11" s="2" customFormat="1" ht="12.6" customHeight="1">
      <c r="A18" s="62"/>
      <c r="B18" s="56"/>
      <c r="C18" s="56" t="s">
        <v>51</v>
      </c>
      <c r="D18" s="53" t="s">
        <v>101</v>
      </c>
      <c r="E18" s="53"/>
      <c r="F18" s="10">
        <v>7</v>
      </c>
      <c r="G18" s="11">
        <v>1</v>
      </c>
      <c r="H18" s="11">
        <v>1</v>
      </c>
      <c r="I18" s="10">
        <v>7</v>
      </c>
      <c r="J18" s="53"/>
      <c r="K18" s="53"/>
    </row>
    <row r="19" spans="1:11" s="2" customFormat="1" ht="12.6" customHeight="1">
      <c r="A19" s="62"/>
      <c r="B19" s="56"/>
      <c r="C19" s="56"/>
      <c r="D19" s="49" t="s">
        <v>54</v>
      </c>
      <c r="E19" s="50"/>
      <c r="F19" s="10">
        <v>8</v>
      </c>
      <c r="G19" s="11">
        <v>1</v>
      </c>
      <c r="H19" s="11">
        <v>1</v>
      </c>
      <c r="I19" s="10">
        <v>8</v>
      </c>
      <c r="J19" s="49"/>
      <c r="K19" s="50"/>
    </row>
    <row r="20" spans="1:11" s="2" customFormat="1" ht="23.1" customHeight="1">
      <c r="A20" s="62"/>
      <c r="B20" s="56"/>
      <c r="C20" s="8" t="s">
        <v>55</v>
      </c>
      <c r="D20" s="53" t="s">
        <v>56</v>
      </c>
      <c r="E20" s="53"/>
      <c r="F20" s="10">
        <v>8</v>
      </c>
      <c r="G20" s="11" t="s">
        <v>102</v>
      </c>
      <c r="H20" s="11" t="s">
        <v>102</v>
      </c>
      <c r="I20" s="10">
        <v>8</v>
      </c>
      <c r="J20" s="53"/>
      <c r="K20" s="53"/>
    </row>
    <row r="21" spans="1:11" s="2" customFormat="1" ht="12.6" customHeight="1">
      <c r="A21" s="62"/>
      <c r="B21" s="56" t="s">
        <v>103</v>
      </c>
      <c r="C21" s="56" t="s">
        <v>59</v>
      </c>
      <c r="D21" s="53" t="s">
        <v>60</v>
      </c>
      <c r="E21" s="53"/>
      <c r="F21" s="10">
        <v>5</v>
      </c>
      <c r="G21" s="12" t="s">
        <v>104</v>
      </c>
      <c r="H21" s="12" t="s">
        <v>104</v>
      </c>
      <c r="I21" s="10">
        <v>4</v>
      </c>
      <c r="J21" s="53"/>
      <c r="K21" s="53"/>
    </row>
    <row r="22" spans="1:11" s="2" customFormat="1" ht="12.6" customHeight="1">
      <c r="A22" s="62"/>
      <c r="B22" s="56"/>
      <c r="C22" s="56"/>
      <c r="D22" s="53" t="s">
        <v>61</v>
      </c>
      <c r="E22" s="53"/>
      <c r="F22" s="10">
        <v>3</v>
      </c>
      <c r="G22" s="13">
        <v>0.15</v>
      </c>
      <c r="H22" s="13">
        <v>0.15</v>
      </c>
      <c r="I22" s="10">
        <v>3</v>
      </c>
      <c r="J22" s="53"/>
      <c r="K22" s="53"/>
    </row>
    <row r="23" spans="1:11" s="2" customFormat="1" ht="12.6" customHeight="1">
      <c r="A23" s="62"/>
      <c r="B23" s="56"/>
      <c r="C23" s="56"/>
      <c r="D23" s="53" t="s">
        <v>62</v>
      </c>
      <c r="E23" s="53"/>
      <c r="F23" s="10">
        <v>5</v>
      </c>
      <c r="G23" s="9" t="s">
        <v>44</v>
      </c>
      <c r="H23" s="9" t="s">
        <v>44</v>
      </c>
      <c r="I23" s="10">
        <v>4</v>
      </c>
      <c r="J23" s="53"/>
      <c r="K23" s="53"/>
    </row>
    <row r="24" spans="1:11" s="2" customFormat="1" ht="12.6" customHeight="1">
      <c r="A24" s="62"/>
      <c r="B24" s="56"/>
      <c r="C24" s="56" t="s">
        <v>63</v>
      </c>
      <c r="D24" s="53" t="s">
        <v>105</v>
      </c>
      <c r="E24" s="53"/>
      <c r="F24" s="14">
        <v>5</v>
      </c>
      <c r="G24" s="9" t="s">
        <v>67</v>
      </c>
      <c r="H24" s="9" t="s">
        <v>67</v>
      </c>
      <c r="I24" s="14">
        <v>5</v>
      </c>
      <c r="J24" s="53"/>
      <c r="K24" s="53"/>
    </row>
    <row r="25" spans="1:11" s="2" customFormat="1" ht="12.6" customHeight="1">
      <c r="A25" s="62"/>
      <c r="B25" s="56"/>
      <c r="C25" s="56"/>
      <c r="D25" s="53" t="s">
        <v>106</v>
      </c>
      <c r="E25" s="53"/>
      <c r="F25" s="14">
        <v>4</v>
      </c>
      <c r="G25" s="9" t="s">
        <v>67</v>
      </c>
      <c r="H25" s="9" t="s">
        <v>67</v>
      </c>
      <c r="I25" s="14">
        <v>4</v>
      </c>
      <c r="J25" s="63"/>
      <c r="K25" s="63"/>
    </row>
    <row r="26" spans="1:11" s="2" customFormat="1" ht="12.6" customHeight="1">
      <c r="A26" s="62"/>
      <c r="B26" s="56"/>
      <c r="C26" s="8" t="s">
        <v>68</v>
      </c>
      <c r="D26" s="49" t="s">
        <v>69</v>
      </c>
      <c r="E26" s="50"/>
      <c r="F26" s="14">
        <v>5</v>
      </c>
      <c r="G26" s="9" t="s">
        <v>67</v>
      </c>
      <c r="H26" s="9" t="s">
        <v>67</v>
      </c>
      <c r="I26" s="14">
        <v>5</v>
      </c>
      <c r="J26" s="7"/>
      <c r="K26" s="7"/>
    </row>
    <row r="27" spans="1:11" s="2" customFormat="1" ht="12.6" customHeight="1">
      <c r="A27" s="62"/>
      <c r="B27" s="56"/>
      <c r="C27" s="8" t="s">
        <v>107</v>
      </c>
      <c r="D27" s="53" t="s">
        <v>71</v>
      </c>
      <c r="E27" s="53"/>
      <c r="F27" s="10">
        <v>3</v>
      </c>
      <c r="G27" s="9" t="s">
        <v>65</v>
      </c>
      <c r="H27" s="9" t="s">
        <v>65</v>
      </c>
      <c r="I27" s="10">
        <v>3</v>
      </c>
      <c r="J27" s="53"/>
      <c r="K27" s="53"/>
    </row>
    <row r="28" spans="1:11" s="2" customFormat="1" ht="12.6" customHeight="1">
      <c r="A28" s="62"/>
      <c r="B28" s="8" t="s">
        <v>108</v>
      </c>
      <c r="C28" s="8" t="s">
        <v>74</v>
      </c>
      <c r="D28" s="53" t="s">
        <v>75</v>
      </c>
      <c r="E28" s="53"/>
      <c r="F28" s="10">
        <v>10</v>
      </c>
      <c r="G28" s="12" t="s">
        <v>109</v>
      </c>
      <c r="H28" s="12" t="s">
        <v>109</v>
      </c>
      <c r="I28" s="10">
        <v>8</v>
      </c>
      <c r="J28" s="53"/>
      <c r="K28" s="53"/>
    </row>
    <row r="29" spans="1:11" s="2" customFormat="1" ht="12.6" customHeight="1">
      <c r="A29" s="54" t="s">
        <v>110</v>
      </c>
      <c r="B29" s="54"/>
      <c r="C29" s="54"/>
      <c r="D29" s="54"/>
      <c r="E29" s="54"/>
      <c r="F29" s="15">
        <v>100</v>
      </c>
      <c r="G29" s="54"/>
      <c r="H29" s="54"/>
      <c r="I29" s="15">
        <v>91</v>
      </c>
      <c r="J29" s="55"/>
      <c r="K29" s="55"/>
    </row>
    <row r="30" spans="1:11" s="2" customFormat="1" ht="36.950000000000003" customHeight="1">
      <c r="A30" s="51" t="s">
        <v>111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1:11" s="2" customFormat="1" ht="23.45" customHeight="1">
      <c r="A31" s="52" t="s">
        <v>112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1" s="2" customFormat="1" ht="36" customHeight="1">
      <c r="A32" s="52" t="s">
        <v>113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4" spans="7:7">
      <c r="G34" s="16"/>
    </row>
  </sheetData>
  <mergeCells count="68">
    <mergeCell ref="A5:C5"/>
    <mergeCell ref="D5:F5"/>
    <mergeCell ref="H5:K5"/>
    <mergeCell ref="A2:K2"/>
    <mergeCell ref="A3:K3"/>
    <mergeCell ref="A4:C4"/>
    <mergeCell ref="D4:F4"/>
    <mergeCell ref="H4:K4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G10:K10"/>
    <mergeCell ref="B11:F11"/>
    <mergeCell ref="G11:K11"/>
    <mergeCell ref="D12:E12"/>
    <mergeCell ref="J12:K12"/>
    <mergeCell ref="J13:K13"/>
    <mergeCell ref="J14:K14"/>
    <mergeCell ref="D21:E21"/>
    <mergeCell ref="J21:K21"/>
    <mergeCell ref="D16:E16"/>
    <mergeCell ref="J16:K16"/>
    <mergeCell ref="D17:E17"/>
    <mergeCell ref="J17:K17"/>
    <mergeCell ref="D18:E18"/>
    <mergeCell ref="J18:K18"/>
    <mergeCell ref="J23:K23"/>
    <mergeCell ref="D24:E24"/>
    <mergeCell ref="D27:E27"/>
    <mergeCell ref="J25:K25"/>
    <mergeCell ref="D15:E15"/>
    <mergeCell ref="J15:K15"/>
    <mergeCell ref="D19:E19"/>
    <mergeCell ref="J19:K19"/>
    <mergeCell ref="A10:A11"/>
    <mergeCell ref="A12:A28"/>
    <mergeCell ref="B13:B20"/>
    <mergeCell ref="B21:B27"/>
    <mergeCell ref="D20:E20"/>
    <mergeCell ref="J20:K20"/>
    <mergeCell ref="J27:K27"/>
    <mergeCell ref="D22:E22"/>
    <mergeCell ref="J22:K22"/>
    <mergeCell ref="D23:E23"/>
    <mergeCell ref="D25:E25"/>
    <mergeCell ref="C13:C17"/>
    <mergeCell ref="C18:C19"/>
    <mergeCell ref="C24:C25"/>
    <mergeCell ref="B10:F10"/>
    <mergeCell ref="D13:E13"/>
    <mergeCell ref="C21:C23"/>
    <mergeCell ref="D14:E14"/>
    <mergeCell ref="D26:E26"/>
    <mergeCell ref="A30:K30"/>
    <mergeCell ref="A31:K31"/>
    <mergeCell ref="A32:K32"/>
    <mergeCell ref="J24:K24"/>
    <mergeCell ref="D28:E28"/>
    <mergeCell ref="J28:K28"/>
    <mergeCell ref="A29:E29"/>
    <mergeCell ref="G29:H29"/>
    <mergeCell ref="J29:K29"/>
  </mergeCells>
  <phoneticPr fontId="23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监控表四季度</vt:lpstr>
      <vt:lpstr>自评表</vt:lpstr>
      <vt:lpstr>监控表四季度!Print_Area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2019-08-27T09:11:36Z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